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D0102A86-5948-4052-9826-99F73EF96433}" xr6:coauthVersionLast="47" xr6:coauthVersionMax="47" xr10:uidLastSave="{00000000-0000-0000-0000-000000000000}"/>
  <bookViews>
    <workbookView xWindow="-108" yWindow="-108" windowWidth="23256" windowHeight="12576" xr2:uid="{5D590C27-1847-40AF-A26C-663E3A16A8A5}"/>
  </bookViews>
  <sheets>
    <sheet name="SETIEMBRE 2023" sheetId="1" r:id="rId1"/>
  </sheets>
  <definedNames>
    <definedName name="_xlnm.Print_Area" localSheetId="0">'SETIEMBRE 2023'!$A$1:$O$109</definedName>
    <definedName name="_xlnm.Print_Titles" localSheetId="0">'SETIEMBRE 2023'!$2:$5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1" l="1"/>
  <c r="D90" i="1"/>
  <c r="D88" i="1"/>
  <c r="D87" i="1" s="1"/>
  <c r="D84" i="1"/>
  <c r="D81" i="1"/>
  <c r="D73" i="1"/>
  <c r="D68" i="1"/>
  <c r="D67" i="1"/>
  <c r="D106" i="1" s="1"/>
  <c r="D61" i="1"/>
  <c r="D58" i="1"/>
  <c r="D57" i="1" s="1"/>
  <c r="D95" i="1" s="1"/>
  <c r="D48" i="1"/>
  <c r="D43" i="1"/>
  <c r="D100" i="1" s="1"/>
  <c r="D35" i="1"/>
  <c r="D99" i="1" s="1"/>
  <c r="D30" i="1"/>
  <c r="D24" i="1"/>
  <c r="D23" i="1" s="1"/>
  <c r="D14" i="1"/>
  <c r="D9" i="1"/>
  <c r="D8" i="1" s="1"/>
  <c r="F5" i="1"/>
  <c r="G5" i="1" s="1"/>
  <c r="H5" i="1" s="1"/>
  <c r="I5" i="1" s="1"/>
  <c r="J5" i="1" s="1"/>
  <c r="K5" i="1" s="1"/>
  <c r="L5" i="1" s="1"/>
  <c r="M5" i="1" s="1"/>
  <c r="D65" i="1" l="1"/>
  <c r="D107" i="1"/>
  <c r="D108" i="1" s="1"/>
  <c r="D7" i="1"/>
  <c r="D6" i="1" s="1"/>
  <c r="D94" i="1"/>
  <c r="D96" i="1" s="1"/>
  <c r="D98" i="1"/>
  <c r="D102" i="1" s="1"/>
</calcChain>
</file>

<file path=xl/sharedStrings.xml><?xml version="1.0" encoding="utf-8"?>
<sst xmlns="http://schemas.openxmlformats.org/spreadsheetml/2006/main" count="100" uniqueCount="73">
  <si>
    <t xml:space="preserve">                       INFORME DE DEUDAS AL 30 DE SETIEMBRE DEL 2023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</si>
  <si>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</si>
  <si>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</si>
  <si>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</si>
  <si>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</si>
  <si>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</si>
  <si>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</si>
  <si>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</si>
  <si>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</si>
  <si>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>14_CP</t>
  </si>
  <si>
    <t xml:space="preserve">OBLIGACIONES EN MONEDA NACIONAL </t>
  </si>
  <si>
    <t xml:space="preserve">BANCO SUDAMERIS S.A. </t>
  </si>
  <si>
    <t xml:space="preserve">BANCO REGIONAL S.A. </t>
  </si>
  <si>
    <t>03/10/2023</t>
  </si>
  <si>
    <t>27/09/2024</t>
  </si>
  <si>
    <t>BANCO GNB PARAGUAY</t>
  </si>
  <si>
    <t xml:space="preserve">BANCO BASA S.A. </t>
  </si>
  <si>
    <t>OBLIGACIONES EN MONEDA EXTRANJERA</t>
  </si>
  <si>
    <t xml:space="preserve">BANCO ATLAS S.A. </t>
  </si>
  <si>
    <t>BANCO VISION SAECA</t>
  </si>
  <si>
    <t>BANCO CONTINENTAL SAECA</t>
  </si>
  <si>
    <t>BANCOP S.A.</t>
  </si>
  <si>
    <t xml:space="preserve">INTERESES S/OBLIGACIONES BANCARIAS </t>
  </si>
  <si>
    <t xml:space="preserve">OBLIGACIONES COMERCIALES </t>
  </si>
  <si>
    <t>OBLIGACIONES VARIAS</t>
  </si>
  <si>
    <t>13_CP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</si>
  <si>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</si>
  <si>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</si>
  <si>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</si>
  <si>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</si>
  <si>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PUENTE CASA DE BOLSA S.A. </t>
  </si>
  <si>
    <t>PROVISIONES</t>
  </si>
  <si>
    <t>PROVISIONES A PAGAR</t>
  </si>
  <si>
    <t>PROVISION P/ESCRITURA DE TRANSF.</t>
  </si>
  <si>
    <t>PROVISION P/FALLA DE CAJA</t>
  </si>
  <si>
    <t xml:space="preserve">PROVISION P/COSTOS REPUESTOS </t>
  </si>
  <si>
    <t>REPRESENTADAS</t>
  </si>
  <si>
    <t xml:space="preserve">FORD MOTOR COMPANY USA </t>
  </si>
  <si>
    <t xml:space="preserve">NEW HOLLAND </t>
  </si>
  <si>
    <t>R.NETO S.A.</t>
  </si>
  <si>
    <t>CHERY SOCMA</t>
  </si>
  <si>
    <t>GUERRA INTERNATIONAL INC.</t>
  </si>
  <si>
    <t>ALPE IND.Y COM.</t>
  </si>
  <si>
    <t>TRIMBLE EUROPE</t>
  </si>
  <si>
    <t>ACREEDORES</t>
  </si>
  <si>
    <t xml:space="preserve">ACREEDORES VARIOS </t>
  </si>
  <si>
    <t>WALTER DANIEL ISMACHOWIEZ</t>
  </si>
  <si>
    <t>BONOS CNH</t>
  </si>
  <si>
    <t xml:space="preserve">OBLIGACIONES VARIAS Y FISCALES </t>
  </si>
  <si>
    <t>RETENCION SEGURO SOCIAL</t>
  </si>
  <si>
    <t xml:space="preserve">AGUINALDO O OTROS BENEFICIOS </t>
  </si>
  <si>
    <t>RETENCION S/IVA</t>
  </si>
  <si>
    <t>RETENCION S/FLETE INTERNACIONAL</t>
  </si>
  <si>
    <t xml:space="preserve">IMPUESTO A LA RENTA A PAGAR </t>
  </si>
  <si>
    <t>IVA A PAGAR</t>
  </si>
  <si>
    <t>FINANCIACION IVA</t>
  </si>
  <si>
    <t xml:space="preserve">OBLIGACIONES P/EMISIONES </t>
  </si>
  <si>
    <t>OBLIGACIONES EN MONEDA NACIONAL</t>
  </si>
  <si>
    <t>BONOS A PAGAR  Gs.</t>
  </si>
  <si>
    <t>INTERESES S/BONOS A PAGAR Gs.</t>
  </si>
  <si>
    <t>BONOS A PAGAR  U$S.</t>
  </si>
  <si>
    <t>INTERESES S/BONOS A PAGAR  U$s.</t>
  </si>
  <si>
    <t xml:space="preserve">PASIVO NO CORRIENTE </t>
  </si>
  <si>
    <t>14_LP</t>
  </si>
  <si>
    <t>27/10/2024</t>
  </si>
  <si>
    <t>05/11/2028</t>
  </si>
  <si>
    <t>BANCO GNB PARAGUAY S.A.</t>
  </si>
  <si>
    <t xml:space="preserve">BANCO VISION S.A. </t>
  </si>
  <si>
    <t xml:space="preserve">BANCO BASA </t>
  </si>
  <si>
    <t>13_LP</t>
  </si>
  <si>
    <t>GARANTIAS VARIAS</t>
  </si>
  <si>
    <t>GARANTIA ALQUILERES</t>
  </si>
  <si>
    <t>14-CP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</si>
</sst>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-* #,##0_-;\-* #,##0_-;_-* &quot;-&quot;_-;_-@_-"/>
  </numFmts>
  <fonts count="15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/>
    <xf numFmtId="3" fontId="3" fillId="0" borderId="0" xfId="0" applyNumberFormat="1" applyFont="1" applyAlignment="1">
      <alignment horizontal="right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 textRotation="90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9" fillId="0" borderId="0" xfId="0" applyFont="1" applyAlignment="1">
      <alignment horizontal="right"/>
    </xf>
    <xf numFmtId="0" fontId="10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0" fontId="11" fillId="0" borderId="1" xfId="0" applyFont="1" applyBorder="1" applyAlignment="1">
      <alignment horizontal="center" vertical="top"/>
    </xf>
    <xf numFmtId="14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right"/>
    </xf>
    <xf numFmtId="165" fontId="0" fillId="0" borderId="0" xfId="1" applyFont="1"/>
    <xf numFmtId="14" fontId="12" fillId="0" borderId="0" xfId="0" applyNumberFormat="1" applyFont="1" applyAlignment="1">
      <alignment horizontal="center"/>
    </xf>
    <xf numFmtId="14" fontId="0" fillId="0" borderId="0" xfId="0" applyNumberFormat="1"/>
    <xf numFmtId="0" fontId="1" fillId="0" borderId="1" xfId="0" applyFont="1" applyBorder="1"/>
    <xf numFmtId="14" fontId="0" fillId="0" borderId="1" xfId="0" applyNumberFormat="1" applyBorder="1"/>
    <xf numFmtId="0" fontId="11" fillId="0" borderId="0" xfId="0" applyFont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14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2" borderId="1" xfId="0" applyNumberFormat="1" applyFont="1" applyFill="1" applyBorder="1" applyAlignment="1">
      <alignment horizontal="right"/>
    </xf>
    <xf numFmtId="0" fontId="13" fillId="0" borderId="0" xfId="0" applyFont="1"/>
    <xf numFmtId="165" fontId="13" fillId="0" borderId="0" xfId="1" applyFont="1"/>
    <xf numFmtId="3" fontId="0" fillId="3" borderId="1" xfId="0" applyNumberForma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0" fillId="4" borderId="0" xfId="0" applyFill="1"/>
    <xf numFmtId="165" fontId="0" fillId="4" borderId="1" xfId="1" applyFont="1" applyFill="1" applyBorder="1"/>
    <xf numFmtId="165" fontId="0" fillId="4" borderId="2" xfId="1" applyFont="1" applyFill="1" applyBorder="1"/>
    <xf numFmtId="165" fontId="0" fillId="4" borderId="3" xfId="1" applyFont="1" applyFill="1" applyBorder="1" applyAlignment="1">
      <alignment horizontal="center"/>
    </xf>
    <xf numFmtId="0" fontId="0" fillId="5" borderId="0" xfId="0" applyFill="1"/>
    <xf numFmtId="165" fontId="0" fillId="5" borderId="1" xfId="1" applyFont="1" applyFill="1" applyBorder="1"/>
    <xf numFmtId="165" fontId="0" fillId="5" borderId="1" xfId="1" applyFont="1" applyFill="1" applyBorder="1" applyAlignment="1">
      <alignment horizontal="center"/>
    </xf>
    <xf numFmtId="165" fontId="0" fillId="5" borderId="2" xfId="1" applyFont="1" applyFill="1" applyBorder="1"/>
    <xf numFmtId="165" fontId="14" fillId="5" borderId="3" xfId="1" applyFont="1" applyFill="1" applyBorder="1"/>
    <xf numFmtId="165" fontId="0" fillId="5" borderId="3" xfId="1" applyFont="1" applyFill="1" applyBorder="1"/>
    <xf numFmtId="165" fontId="14" fillId="4" borderId="3" xfId="1" applyFont="1" applyFill="1" applyBorder="1"/>
    <xf numFmtId="164" fontId="0" fillId="0" borderId="0" xfId="0" applyNumberFormat="1" applyAlignment="1">
      <alignment horizontal="right" vertical="center" wrapText="1"/>
    </xf>
    <xf numFmtId="0" fontId="7" fillId="0" borderId="0" xfId="0" applyFont="1" applyAlignment="1">
      <alignment horizontal="center"/>
    </xf>
    <xf numFmtId="164" fontId="2" fillId="2" borderId="0" xfId="0" applyNumberFormat="1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1905000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019301" cy="55689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T108"/>
  <sheetViews>
    <sheetView tabSelected="1" zoomScale="110" zoomScaleNormal="110" workbookViewId="0">
      <selection activeCell="A94" sqref="A94:XFD94"/>
    </sheetView>
  </sheetViews>
  <sheetFormatPr baseColWidth="10" defaultColWidth="9.109375" defaultRowHeight="13.2" x14ac:dyDescent="0.25"/>
  <cols>
    <col min="1" max="1" width="6.6640625" customWidth="1"/>
    <col min="2" max="2" width="37.6640625" bestFit="1" customWidth="1"/>
    <col min="3" max="3" width="6" bestFit="1" customWidth="1"/>
    <col min="4" max="4" width="16.44140625" bestFit="1" customWidth="1"/>
    <col min="5" max="13" width="3.44140625" bestFit="1" customWidth="1"/>
    <col min="14" max="14" width="11.77734375" style="15" bestFit="1" customWidth="1"/>
    <col min="15" max="15" width="10.33203125" style="15" bestFit="1" customWidth="1"/>
    <col min="18" max="18" width="15.6640625" style="27" bestFit="1" customWidth="1"/>
  </cols>
  <sheetData>
    <row r="1" spans="1:16" ht="18" customHeight="1" x14ac:dyDescent="0.25">
      <c r="A1" s="1"/>
      <c r="B1" s="2"/>
      <c r="C1" s="2"/>
      <c r="N1" s="55"/>
      <c r="O1" s="55"/>
    </row>
    <row r="2" spans="1:16" ht="18" x14ac:dyDescent="0.35">
      <c r="A2" s="1"/>
      <c r="B2" s="56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6.75" customHeight="1" x14ac:dyDescent="0.3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</row>
    <row r="4" spans="1:16" ht="14.4" x14ac:dyDescent="0.3">
      <c r="A4" s="5"/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57" t="s">
        <v>1</v>
      </c>
      <c r="O4" s="57"/>
    </row>
    <row r="5" spans="1:16" ht="43.05" customHeight="1" x14ac:dyDescent="0.3">
      <c r="A5" s="5"/>
      <c r="B5" s="9" t="s">
        <v>2</v>
      </c>
      <c r="C5" s="9"/>
      <c r="D5" s="10" t="s">
        <v>3</v>
      </c>
      <c r="E5" s="11">
        <v>2023</v>
      </c>
      <c r="F5" s="11">
        <f>E5+1</f>
        <v>2024</v>
      </c>
      <c r="G5" s="11">
        <f t="shared" ref="G5:M5" si="0">F5+1</f>
        <v>2025</v>
      </c>
      <c r="H5" s="11">
        <f t="shared" si="0"/>
        <v>2026</v>
      </c>
      <c r="I5" s="11">
        <f t="shared" si="0"/>
        <v>2027</v>
      </c>
      <c r="J5" s="11">
        <f t="shared" si="0"/>
        <v>2028</v>
      </c>
      <c r="K5" s="11">
        <f t="shared" si="0"/>
        <v>2029</v>
      </c>
      <c r="L5" s="11">
        <f t="shared" si="0"/>
        <v>2030</v>
      </c>
      <c r="M5" s="11">
        <f t="shared" si="0"/>
        <v>2031</v>
      </c>
      <c r="N5" s="8" t="s">
        <v>4</v>
      </c>
      <c r="O5" s="8" t="s">
        <v>5</v>
      </c>
    </row>
    <row r="6" spans="1:16" ht="14.4" x14ac:dyDescent="0.3">
      <c r="A6" s="12"/>
      <c r="B6" s="13" t="s">
        <v>6</v>
      </c>
      <c r="C6" s="13"/>
      <c r="D6" s="7">
        <f>+D7+D65</f>
        <v>504470772049</v>
      </c>
      <c r="E6" s="7"/>
      <c r="F6" s="7"/>
      <c r="G6" s="7"/>
      <c r="H6" s="7"/>
      <c r="I6" s="7"/>
      <c r="J6" s="7"/>
      <c r="K6" s="7"/>
      <c r="L6" s="7"/>
      <c r="M6" s="7"/>
      <c r="N6" s="14"/>
      <c r="O6" s="14"/>
    </row>
    <row r="7" spans="1:16" ht="12.75" customHeight="1" x14ac:dyDescent="0.3">
      <c r="A7" s="5"/>
      <c r="B7" s="6" t="s">
        <v>7</v>
      </c>
      <c r="C7" s="6"/>
      <c r="D7" s="7">
        <f>+D8+D23+D48+D57</f>
        <v>214807530819</v>
      </c>
      <c r="E7" s="7"/>
      <c r="F7" s="7"/>
      <c r="G7" s="7"/>
      <c r="H7" s="7"/>
      <c r="I7" s="7"/>
      <c r="J7" s="7"/>
      <c r="K7" s="7"/>
      <c r="L7" s="7"/>
      <c r="M7" s="7"/>
    </row>
    <row r="8" spans="1:16" ht="14.4" x14ac:dyDescent="0.3">
      <c r="A8" s="12"/>
      <c r="B8" s="6" t="s">
        <v>8</v>
      </c>
      <c r="C8" s="6" t="s">
        <v>9</v>
      </c>
      <c r="D8" s="7">
        <f>+D9+D14</f>
        <v>53519854611</v>
      </c>
      <c r="E8" s="7"/>
      <c r="F8" s="7"/>
      <c r="G8" s="7"/>
      <c r="H8" s="7"/>
      <c r="I8" s="7"/>
      <c r="J8" s="7"/>
      <c r="K8" s="7"/>
      <c r="L8" s="7"/>
      <c r="M8" s="7"/>
    </row>
    <row r="9" spans="1:16" ht="14.4" x14ac:dyDescent="0.3">
      <c r="A9" s="12"/>
      <c r="B9" s="6" t="s">
        <v>10</v>
      </c>
      <c r="C9" s="6"/>
      <c r="D9" s="7">
        <f>SUM(D10:D13)</f>
        <v>20388321974</v>
      </c>
      <c r="E9" s="7"/>
      <c r="F9" s="7"/>
      <c r="G9" s="7"/>
      <c r="H9" s="7"/>
      <c r="I9" s="7"/>
      <c r="J9" s="7"/>
      <c r="K9" s="7"/>
      <c r="L9" s="7"/>
      <c r="M9" s="7"/>
    </row>
    <row r="10" spans="1:16" ht="14.4" x14ac:dyDescent="0.3">
      <c r="A10" s="16"/>
      <c r="B10" s="17" t="s">
        <v>11</v>
      </c>
      <c r="C10" s="17"/>
      <c r="D10" s="18">
        <v>4857142860</v>
      </c>
      <c r="E10" s="19"/>
      <c r="F10" s="19"/>
      <c r="G10" s="18"/>
      <c r="H10" s="18"/>
      <c r="I10" s="18"/>
      <c r="J10" s="18"/>
      <c r="K10" s="18"/>
      <c r="L10" s="18"/>
      <c r="M10" s="18"/>
      <c r="N10" s="20">
        <v>45215</v>
      </c>
      <c r="O10" s="20">
        <v>45544</v>
      </c>
    </row>
    <row r="11" spans="1:16" x14ac:dyDescent="0.25">
      <c r="A11" s="12"/>
      <c r="B11" s="21" t="s">
        <v>12</v>
      </c>
      <c r="C11" s="21"/>
      <c r="D11" s="22">
        <v>765475316</v>
      </c>
      <c r="E11" s="23"/>
      <c r="F11" s="23"/>
      <c r="G11" s="22"/>
      <c r="H11" s="22"/>
      <c r="I11" s="22"/>
      <c r="J11" s="22"/>
      <c r="K11" s="22"/>
      <c r="L11" s="22"/>
      <c r="M11" s="22"/>
      <c r="N11" s="24" t="s">
        <v>13</v>
      </c>
      <c r="O11" s="24" t="s">
        <v>14</v>
      </c>
    </row>
    <row r="12" spans="1:16" x14ac:dyDescent="0.25">
      <c r="A12" s="12"/>
      <c r="B12" s="21" t="s">
        <v>15</v>
      </c>
      <c r="C12" s="21"/>
      <c r="D12" s="22">
        <v>4114634052</v>
      </c>
      <c r="E12" s="23"/>
      <c r="F12" s="23"/>
      <c r="G12" s="22"/>
      <c r="H12" s="22"/>
      <c r="I12" s="22"/>
      <c r="J12" s="22"/>
      <c r="K12" s="22"/>
      <c r="L12" s="22"/>
      <c r="M12" s="22"/>
      <c r="N12" s="25">
        <v>45201</v>
      </c>
      <c r="O12" s="25">
        <v>45550</v>
      </c>
    </row>
    <row r="13" spans="1:16" x14ac:dyDescent="0.25">
      <c r="A13" s="12"/>
      <c r="B13" s="21" t="s">
        <v>16</v>
      </c>
      <c r="C13" s="21"/>
      <c r="D13" s="22">
        <v>10651069746</v>
      </c>
      <c r="E13" s="23"/>
      <c r="F13" s="23"/>
      <c r="G13" s="22"/>
      <c r="H13" s="22"/>
      <c r="I13" s="22"/>
      <c r="J13" s="22"/>
      <c r="K13" s="22"/>
      <c r="L13" s="22"/>
      <c r="M13" s="22"/>
      <c r="N13" s="25">
        <v>45201</v>
      </c>
      <c r="O13" s="25">
        <v>45559</v>
      </c>
    </row>
    <row r="14" spans="1:16" ht="14.4" x14ac:dyDescent="0.3">
      <c r="A14" s="12"/>
      <c r="B14" s="6" t="s">
        <v>17</v>
      </c>
      <c r="C14" s="6"/>
      <c r="D14" s="7">
        <f>SUM(D15:D21)</f>
        <v>33131532637</v>
      </c>
      <c r="E14" s="7"/>
      <c r="F14" s="7"/>
      <c r="G14" s="7"/>
      <c r="H14" s="7"/>
      <c r="I14" s="7"/>
      <c r="J14" s="7"/>
      <c r="K14" s="7"/>
      <c r="L14" s="7"/>
      <c r="M14" s="7"/>
    </row>
    <row r="15" spans="1:16" ht="14.4" x14ac:dyDescent="0.3">
      <c r="A15" s="12"/>
      <c r="B15" s="17" t="s">
        <v>18</v>
      </c>
      <c r="C15" s="17"/>
      <c r="D15" s="18">
        <v>4880692163</v>
      </c>
      <c r="E15" s="19"/>
      <c r="F15" s="19"/>
      <c r="G15" s="18"/>
      <c r="H15" s="18"/>
      <c r="I15" s="18"/>
      <c r="J15" s="18"/>
      <c r="K15" s="18"/>
      <c r="L15" s="18"/>
      <c r="M15" s="18"/>
      <c r="N15" s="20">
        <v>45208</v>
      </c>
      <c r="O15" s="20">
        <v>45565</v>
      </c>
    </row>
    <row r="16" spans="1:16" x14ac:dyDescent="0.25">
      <c r="A16" s="12"/>
      <c r="B16" s="21" t="s">
        <v>19</v>
      </c>
      <c r="C16" s="21"/>
      <c r="D16" s="22">
        <v>4857572523</v>
      </c>
      <c r="E16" s="23"/>
      <c r="F16" s="23"/>
      <c r="G16" s="22"/>
      <c r="H16" s="22"/>
      <c r="I16" s="22"/>
      <c r="J16" s="22"/>
      <c r="K16" s="22"/>
      <c r="L16" s="22"/>
      <c r="M16" s="22"/>
      <c r="N16" s="20">
        <v>45204</v>
      </c>
      <c r="O16" s="20">
        <v>45540</v>
      </c>
    </row>
    <row r="17" spans="1:15" x14ac:dyDescent="0.25">
      <c r="A17" s="12"/>
      <c r="B17" s="21" t="s">
        <v>16</v>
      </c>
      <c r="C17" s="21"/>
      <c r="D17" s="22">
        <v>14959924412</v>
      </c>
      <c r="E17" s="23"/>
      <c r="F17" s="23"/>
      <c r="G17" s="22"/>
      <c r="H17" s="22"/>
      <c r="I17" s="22"/>
      <c r="J17" s="22"/>
      <c r="K17" s="22"/>
      <c r="L17" s="22"/>
      <c r="M17" s="22"/>
      <c r="N17" s="25">
        <v>45201</v>
      </c>
      <c r="O17" s="25">
        <v>45560</v>
      </c>
    </row>
    <row r="18" spans="1:15" x14ac:dyDescent="0.25">
      <c r="A18" s="12"/>
      <c r="B18" s="21" t="s">
        <v>12</v>
      </c>
      <c r="C18" s="21"/>
      <c r="D18" s="22">
        <v>2136567092</v>
      </c>
      <c r="E18" s="23"/>
      <c r="F18" s="23"/>
      <c r="G18" s="22"/>
      <c r="H18" s="22"/>
      <c r="I18" s="22"/>
      <c r="J18" s="22"/>
      <c r="K18" s="22"/>
      <c r="L18" s="22"/>
      <c r="M18" s="22"/>
      <c r="N18" s="20">
        <v>45221</v>
      </c>
      <c r="O18" s="20">
        <v>45551</v>
      </c>
    </row>
    <row r="19" spans="1:15" x14ac:dyDescent="0.25">
      <c r="A19" s="12"/>
      <c r="B19" s="21" t="s">
        <v>20</v>
      </c>
      <c r="C19" s="21"/>
      <c r="D19" s="22">
        <v>3294533909</v>
      </c>
      <c r="E19" s="23"/>
      <c r="F19" s="23"/>
      <c r="G19" s="22"/>
      <c r="H19" s="22"/>
      <c r="I19" s="22"/>
      <c r="J19" s="22"/>
      <c r="K19" s="22"/>
      <c r="L19" s="22"/>
      <c r="M19" s="22"/>
      <c r="N19" s="25">
        <v>45224</v>
      </c>
      <c r="O19" s="25">
        <v>45560</v>
      </c>
    </row>
    <row r="20" spans="1:15" x14ac:dyDescent="0.25">
      <c r="A20" s="12"/>
      <c r="B20" s="21" t="s">
        <v>21</v>
      </c>
      <c r="C20" s="21"/>
      <c r="D20" s="22">
        <v>1954622792</v>
      </c>
      <c r="E20" s="23"/>
      <c r="F20" s="23"/>
      <c r="G20" s="22"/>
      <c r="H20" s="22"/>
      <c r="I20" s="22"/>
      <c r="J20" s="22"/>
      <c r="K20" s="22"/>
      <c r="L20" s="22"/>
      <c r="M20" s="22"/>
      <c r="N20" s="25">
        <v>45225</v>
      </c>
      <c r="O20" s="25">
        <v>45561</v>
      </c>
    </row>
    <row r="21" spans="1:15" x14ac:dyDescent="0.25">
      <c r="A21" s="12"/>
      <c r="B21" s="21" t="s">
        <v>22</v>
      </c>
      <c r="C21" s="21"/>
      <c r="D21" s="22">
        <v>1047619746</v>
      </c>
      <c r="E21" s="23"/>
      <c r="F21" s="22"/>
      <c r="G21" s="22"/>
      <c r="H21" s="22"/>
      <c r="I21" s="22"/>
      <c r="J21" s="22"/>
      <c r="K21" s="22"/>
      <c r="L21" s="22"/>
      <c r="M21" s="22"/>
      <c r="N21" s="25">
        <v>45201</v>
      </c>
      <c r="O21" s="20">
        <v>45230</v>
      </c>
    </row>
    <row r="22" spans="1:15" ht="6.75" customHeight="1" x14ac:dyDescent="0.25">
      <c r="A22" s="12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5" ht="14.4" x14ac:dyDescent="0.3">
      <c r="A23" s="12"/>
      <c r="B23" s="6" t="s">
        <v>23</v>
      </c>
      <c r="C23" s="6"/>
      <c r="D23" s="7">
        <f>+D24+D30+D35+D43</f>
        <v>129816054147</v>
      </c>
      <c r="E23" s="7"/>
      <c r="F23" s="7"/>
      <c r="G23" s="7"/>
      <c r="H23" s="7"/>
      <c r="I23" s="7"/>
      <c r="J23" s="7"/>
      <c r="K23" s="7"/>
      <c r="L23" s="7"/>
      <c r="M23" s="7"/>
    </row>
    <row r="24" spans="1:15" ht="12.75" customHeight="1" x14ac:dyDescent="0.3">
      <c r="A24" s="12"/>
      <c r="B24" s="6" t="s">
        <v>24</v>
      </c>
      <c r="C24" s="6" t="s">
        <v>25</v>
      </c>
      <c r="D24" s="7">
        <f>SUM(D25:D29)</f>
        <v>20998894401</v>
      </c>
      <c r="E24" s="7"/>
      <c r="F24" s="7"/>
      <c r="G24" s="7"/>
      <c r="H24" s="7"/>
      <c r="I24" s="7"/>
      <c r="J24" s="7"/>
      <c r="K24" s="7"/>
      <c r="L24" s="7"/>
      <c r="M24" s="7"/>
    </row>
    <row r="25" spans="1:15" ht="12.75" customHeight="1" x14ac:dyDescent="0.25">
      <c r="A25" s="12"/>
      <c r="B25" s="21" t="s">
        <v>26</v>
      </c>
      <c r="C25" s="21"/>
      <c r="D25" s="22">
        <v>13451112731</v>
      </c>
      <c r="E25" s="23"/>
      <c r="F25" s="22"/>
      <c r="G25" s="22"/>
      <c r="H25" s="22"/>
      <c r="I25" s="22"/>
      <c r="J25" s="22"/>
      <c r="K25" s="22"/>
      <c r="L25" s="22"/>
      <c r="M25" s="22"/>
      <c r="N25" s="25">
        <v>45201</v>
      </c>
      <c r="O25" s="20">
        <v>45291</v>
      </c>
    </row>
    <row r="26" spans="1:15" x14ac:dyDescent="0.25">
      <c r="A26" s="12"/>
      <c r="B26" s="21" t="s">
        <v>27</v>
      </c>
      <c r="C26" s="21"/>
      <c r="D26" s="22">
        <v>2298596072</v>
      </c>
      <c r="E26" s="23"/>
      <c r="F26" s="22"/>
      <c r="G26" s="22"/>
      <c r="H26" s="22"/>
      <c r="I26" s="22"/>
      <c r="J26" s="22"/>
      <c r="K26" s="22"/>
      <c r="L26" s="22"/>
      <c r="M26" s="22"/>
      <c r="N26" s="25">
        <v>45201</v>
      </c>
      <c r="O26" s="20">
        <v>45291</v>
      </c>
    </row>
    <row r="27" spans="1:15" x14ac:dyDescent="0.25">
      <c r="A27" s="5"/>
      <c r="B27" s="21" t="s">
        <v>28</v>
      </c>
      <c r="C27" s="21"/>
      <c r="D27" s="22">
        <v>361558287</v>
      </c>
      <c r="E27" s="23"/>
      <c r="F27" s="22"/>
      <c r="G27" s="22"/>
      <c r="H27" s="22"/>
      <c r="I27" s="22"/>
      <c r="J27" s="22"/>
      <c r="K27" s="22"/>
      <c r="L27" s="22"/>
      <c r="M27" s="22"/>
      <c r="N27" s="25">
        <v>45201</v>
      </c>
      <c r="O27" s="20">
        <v>45291</v>
      </c>
    </row>
    <row r="28" spans="1:15" ht="12.75" customHeight="1" x14ac:dyDescent="0.25">
      <c r="A28" s="5"/>
      <c r="B28" s="21" t="s">
        <v>29</v>
      </c>
      <c r="C28" s="21"/>
      <c r="D28" s="22">
        <v>1377614870</v>
      </c>
      <c r="E28" s="23"/>
      <c r="F28" s="22"/>
      <c r="G28" s="22"/>
      <c r="H28" s="22"/>
      <c r="I28" s="22"/>
      <c r="J28" s="22"/>
      <c r="K28" s="22"/>
      <c r="L28" s="22"/>
      <c r="M28" s="22"/>
      <c r="N28" s="25">
        <v>45201</v>
      </c>
      <c r="O28" s="20">
        <v>45291</v>
      </c>
    </row>
    <row r="29" spans="1:15" x14ac:dyDescent="0.25">
      <c r="A29" s="12"/>
      <c r="B29" s="21" t="s">
        <v>30</v>
      </c>
      <c r="C29" s="21"/>
      <c r="D29" s="22">
        <v>3510012441</v>
      </c>
      <c r="E29" s="23"/>
      <c r="F29" s="23"/>
      <c r="G29" s="22"/>
      <c r="H29" s="22"/>
      <c r="I29" s="22"/>
      <c r="J29" s="22"/>
      <c r="K29" s="22"/>
      <c r="L29" s="22"/>
      <c r="M29" s="22"/>
      <c r="N29" s="25">
        <v>45200</v>
      </c>
      <c r="O29" s="25">
        <v>45536</v>
      </c>
    </row>
    <row r="30" spans="1:15" ht="14.4" x14ac:dyDescent="0.3">
      <c r="A30" s="12"/>
      <c r="B30" s="6" t="s">
        <v>31</v>
      </c>
      <c r="C30" s="6"/>
      <c r="D30" s="7">
        <f>SUM(D31:D34)</f>
        <v>4920127034</v>
      </c>
      <c r="E30" s="7"/>
      <c r="F30" s="7"/>
      <c r="G30" s="7"/>
      <c r="H30" s="7"/>
      <c r="I30" s="7"/>
      <c r="J30" s="7"/>
      <c r="K30" s="7"/>
      <c r="L30" s="7"/>
      <c r="M30" s="7"/>
      <c r="N30" s="14"/>
      <c r="O30" s="14"/>
    </row>
    <row r="31" spans="1:15" x14ac:dyDescent="0.25">
      <c r="A31" s="12"/>
      <c r="B31" s="21" t="s">
        <v>32</v>
      </c>
      <c r="C31" s="21"/>
      <c r="D31" s="22">
        <v>4852466363</v>
      </c>
      <c r="E31" s="23"/>
      <c r="F31" s="22"/>
      <c r="G31" s="22"/>
      <c r="H31" s="22"/>
      <c r="I31" s="22"/>
      <c r="J31" s="22"/>
      <c r="K31" s="22"/>
      <c r="L31" s="22"/>
      <c r="M31" s="22"/>
      <c r="N31" s="25">
        <v>45201</v>
      </c>
      <c r="O31" s="20">
        <v>45291</v>
      </c>
    </row>
    <row r="32" spans="1:15" x14ac:dyDescent="0.25">
      <c r="A32" s="12"/>
      <c r="B32" s="21" t="s">
        <v>33</v>
      </c>
      <c r="C32" s="21"/>
      <c r="D32" s="22">
        <v>11444665</v>
      </c>
      <c r="E32" s="23"/>
      <c r="F32" s="22"/>
      <c r="G32" s="22"/>
      <c r="H32" s="22"/>
      <c r="I32" s="22"/>
      <c r="J32" s="22"/>
      <c r="K32" s="22"/>
      <c r="L32" s="22"/>
      <c r="M32" s="22"/>
      <c r="N32" s="25">
        <v>45201</v>
      </c>
      <c r="O32" s="20">
        <v>45291</v>
      </c>
    </row>
    <row r="33" spans="1:20" x14ac:dyDescent="0.25">
      <c r="A33" s="12"/>
      <c r="B33" s="21" t="s">
        <v>34</v>
      </c>
      <c r="C33" s="21"/>
      <c r="D33" s="22">
        <v>6300000</v>
      </c>
      <c r="E33" s="23"/>
      <c r="F33" s="22"/>
      <c r="G33" s="22"/>
      <c r="H33" s="22"/>
      <c r="I33" s="22"/>
      <c r="J33" s="22"/>
      <c r="K33" s="22"/>
      <c r="L33" s="22"/>
      <c r="M33" s="22"/>
      <c r="N33" s="25">
        <v>45201</v>
      </c>
      <c r="O33" s="20">
        <v>45291</v>
      </c>
    </row>
    <row r="34" spans="1:20" x14ac:dyDescent="0.25">
      <c r="A34" s="12"/>
      <c r="B34" s="21" t="s">
        <v>35</v>
      </c>
      <c r="C34" s="21"/>
      <c r="D34" s="22">
        <v>49916006</v>
      </c>
      <c r="E34" s="23"/>
      <c r="F34" s="22"/>
      <c r="G34" s="22"/>
      <c r="H34" s="22"/>
      <c r="I34" s="22"/>
      <c r="J34" s="22"/>
      <c r="K34" s="22"/>
      <c r="L34" s="22"/>
      <c r="M34" s="22"/>
      <c r="N34" s="25">
        <v>45201</v>
      </c>
      <c r="O34" s="20">
        <v>45291</v>
      </c>
    </row>
    <row r="35" spans="1:20" ht="14.4" x14ac:dyDescent="0.3">
      <c r="A35" s="12"/>
      <c r="B35" s="6" t="s">
        <v>36</v>
      </c>
      <c r="C35" s="6" t="s">
        <v>25</v>
      </c>
      <c r="D35" s="7">
        <f>SUM(D36:D42)</f>
        <v>88333666920</v>
      </c>
      <c r="E35" s="7"/>
      <c r="F35" s="7"/>
      <c r="G35" s="7"/>
      <c r="H35" s="7"/>
      <c r="I35" s="7"/>
      <c r="J35" s="7"/>
      <c r="K35" s="7"/>
      <c r="L35" s="7"/>
      <c r="M35" s="7"/>
      <c r="N35" s="14"/>
      <c r="O35" s="14"/>
    </row>
    <row r="36" spans="1:20" x14ac:dyDescent="0.25">
      <c r="A36" s="12"/>
      <c r="B36" s="21" t="s">
        <v>37</v>
      </c>
      <c r="C36" s="21"/>
      <c r="D36" s="22">
        <v>39445238167</v>
      </c>
      <c r="E36" s="23"/>
      <c r="F36" s="22"/>
      <c r="G36" s="22"/>
      <c r="H36" s="22"/>
      <c r="I36" s="22"/>
      <c r="J36" s="22"/>
      <c r="K36" s="22"/>
      <c r="L36" s="22"/>
      <c r="M36" s="22"/>
      <c r="N36" s="25">
        <v>45201</v>
      </c>
      <c r="O36" s="20">
        <v>45291</v>
      </c>
    </row>
    <row r="37" spans="1:20" ht="14.4" x14ac:dyDescent="0.3">
      <c r="A37" s="12"/>
      <c r="B37" s="21" t="s">
        <v>38</v>
      </c>
      <c r="C37" s="21"/>
      <c r="D37" s="22">
        <v>47066022692</v>
      </c>
      <c r="E37" s="23"/>
      <c r="F37" s="22"/>
      <c r="G37" s="22"/>
      <c r="H37" s="22"/>
      <c r="I37" s="22"/>
      <c r="J37" s="22"/>
      <c r="K37" s="22"/>
      <c r="L37" s="22"/>
      <c r="M37" s="22"/>
      <c r="N37" s="28">
        <v>45202</v>
      </c>
      <c r="O37" s="29">
        <v>45348</v>
      </c>
    </row>
    <row r="38" spans="1:20" x14ac:dyDescent="0.25">
      <c r="A38" s="12"/>
      <c r="B38" s="21" t="s">
        <v>39</v>
      </c>
      <c r="C38" s="21"/>
      <c r="D38" s="22">
        <v>696901179</v>
      </c>
      <c r="E38" s="23"/>
      <c r="F38" s="22"/>
      <c r="G38" s="22"/>
      <c r="H38" s="22"/>
      <c r="I38" s="22"/>
      <c r="J38" s="22"/>
      <c r="K38" s="22"/>
      <c r="L38" s="22"/>
      <c r="M38" s="22"/>
      <c r="N38" s="25">
        <v>45201</v>
      </c>
      <c r="O38" s="20">
        <v>45291</v>
      </c>
    </row>
    <row r="39" spans="1:20" x14ac:dyDescent="0.25">
      <c r="A39" s="12"/>
      <c r="B39" s="21" t="s">
        <v>40</v>
      </c>
      <c r="C39" s="21"/>
      <c r="D39" s="22">
        <v>790401113</v>
      </c>
      <c r="E39" s="23"/>
      <c r="F39" s="22"/>
      <c r="G39" s="22"/>
      <c r="H39" s="22"/>
      <c r="I39" s="22"/>
      <c r="J39" s="22"/>
      <c r="K39" s="22"/>
      <c r="L39" s="22"/>
      <c r="M39" s="22"/>
      <c r="N39" s="25">
        <v>45201</v>
      </c>
      <c r="O39" s="20">
        <v>45291</v>
      </c>
    </row>
    <row r="40" spans="1:20" x14ac:dyDescent="0.25">
      <c r="A40" s="12"/>
      <c r="B40" s="21" t="s">
        <v>41</v>
      </c>
      <c r="C40" s="21"/>
      <c r="D40" s="22">
        <v>31832580</v>
      </c>
      <c r="E40" s="23"/>
      <c r="F40" s="22"/>
      <c r="G40" s="22"/>
      <c r="H40" s="22"/>
      <c r="I40" s="22"/>
      <c r="J40" s="22"/>
      <c r="K40" s="22"/>
      <c r="L40" s="22"/>
      <c r="M40" s="22"/>
      <c r="N40" s="25">
        <v>45201</v>
      </c>
      <c r="O40" s="20">
        <v>45291</v>
      </c>
    </row>
    <row r="41" spans="1:20" x14ac:dyDescent="0.25">
      <c r="A41" s="12"/>
      <c r="B41" s="21" t="s">
        <v>42</v>
      </c>
      <c r="C41" s="21"/>
      <c r="D41" s="22">
        <v>274627749</v>
      </c>
      <c r="E41" s="23"/>
      <c r="F41" s="22"/>
      <c r="G41" s="22"/>
      <c r="H41" s="22"/>
      <c r="I41" s="22"/>
      <c r="J41" s="22"/>
      <c r="K41" s="22"/>
      <c r="L41" s="22"/>
      <c r="M41" s="22"/>
      <c r="N41" s="25">
        <v>45201</v>
      </c>
      <c r="O41" s="20">
        <v>45291</v>
      </c>
    </row>
    <row r="42" spans="1:20" x14ac:dyDescent="0.25">
      <c r="A42" s="12"/>
      <c r="B42" s="21" t="s">
        <v>43</v>
      </c>
      <c r="C42" s="21"/>
      <c r="D42" s="22">
        <v>28643440</v>
      </c>
      <c r="E42" s="23"/>
      <c r="F42" s="22"/>
      <c r="G42" s="22"/>
      <c r="H42" s="22"/>
      <c r="I42" s="22"/>
      <c r="J42" s="22"/>
      <c r="K42" s="22"/>
      <c r="L42" s="22"/>
      <c r="M42" s="22"/>
      <c r="N42" s="25">
        <v>45201</v>
      </c>
      <c r="O42" s="20">
        <v>45291</v>
      </c>
    </row>
    <row r="43" spans="1:20" ht="14.4" x14ac:dyDescent="0.3">
      <c r="A43" s="12"/>
      <c r="B43" s="6" t="s">
        <v>44</v>
      </c>
      <c r="C43" s="6" t="s">
        <v>25</v>
      </c>
      <c r="D43" s="7">
        <f>SUM(D44:D46)</f>
        <v>15563365792</v>
      </c>
      <c r="E43" s="7"/>
      <c r="F43" s="7"/>
      <c r="G43" s="7"/>
      <c r="H43" s="7"/>
      <c r="I43" s="7"/>
      <c r="J43" s="7"/>
      <c r="K43" s="7"/>
      <c r="L43" s="7"/>
      <c r="M43" s="7"/>
      <c r="N43" s="14"/>
      <c r="O43" s="14"/>
      <c r="T43" s="29"/>
    </row>
    <row r="44" spans="1:20" x14ac:dyDescent="0.25">
      <c r="A44" s="12"/>
      <c r="B44" s="21" t="s">
        <v>45</v>
      </c>
      <c r="C44" s="21"/>
      <c r="D44" s="22">
        <v>8947266545</v>
      </c>
      <c r="E44" s="23"/>
      <c r="F44" s="22"/>
      <c r="G44" s="22"/>
      <c r="H44" s="22"/>
      <c r="I44" s="22"/>
      <c r="J44" s="22"/>
      <c r="K44" s="22"/>
      <c r="L44" s="22"/>
      <c r="M44" s="22"/>
      <c r="N44" s="25">
        <v>45201</v>
      </c>
      <c r="O44" s="20">
        <v>45291</v>
      </c>
    </row>
    <row r="45" spans="1:20" x14ac:dyDescent="0.25">
      <c r="A45" s="12"/>
      <c r="B45" s="21" t="s">
        <v>46</v>
      </c>
      <c r="C45" s="21"/>
      <c r="D45" s="22">
        <v>6464000000</v>
      </c>
      <c r="E45" s="23"/>
      <c r="F45" s="22"/>
      <c r="G45" s="22"/>
      <c r="H45" s="22"/>
      <c r="I45" s="22"/>
      <c r="J45" s="22"/>
      <c r="K45" s="22"/>
      <c r="L45" s="22"/>
      <c r="M45" s="22"/>
      <c r="N45" s="25">
        <v>45201</v>
      </c>
      <c r="O45" s="20">
        <v>45291</v>
      </c>
    </row>
    <row r="46" spans="1:20" x14ac:dyDescent="0.25">
      <c r="A46" s="12"/>
      <c r="B46" s="21" t="s">
        <v>47</v>
      </c>
      <c r="C46" s="21"/>
      <c r="D46" s="22">
        <v>152099247</v>
      </c>
      <c r="E46" s="23"/>
      <c r="F46" s="22"/>
      <c r="G46" s="22"/>
      <c r="H46" s="22"/>
      <c r="I46" s="22"/>
      <c r="J46" s="22"/>
      <c r="K46" s="22"/>
      <c r="L46" s="22"/>
      <c r="M46" s="22"/>
      <c r="N46" s="25">
        <v>45201</v>
      </c>
      <c r="O46" s="20">
        <v>45291</v>
      </c>
    </row>
    <row r="47" spans="1:20" ht="6.75" customHeight="1" x14ac:dyDescent="0.25">
      <c r="A47" s="12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14"/>
      <c r="O47" s="14"/>
    </row>
    <row r="48" spans="1:20" ht="14.4" x14ac:dyDescent="0.3">
      <c r="A48" s="12"/>
      <c r="B48" s="6" t="s">
        <v>48</v>
      </c>
      <c r="C48" s="6"/>
      <c r="D48" s="7">
        <f>SUM(D49:D55)</f>
        <v>7138097867</v>
      </c>
      <c r="E48" s="7"/>
      <c r="F48" s="7"/>
      <c r="G48" s="7"/>
      <c r="H48" s="7"/>
      <c r="I48" s="7"/>
      <c r="J48" s="7"/>
      <c r="K48" s="7"/>
      <c r="L48" s="7"/>
      <c r="M48" s="7"/>
      <c r="N48" s="14"/>
      <c r="O48" s="14"/>
    </row>
    <row r="49" spans="1:15" x14ac:dyDescent="0.25">
      <c r="A49" s="12"/>
      <c r="B49" s="21" t="s">
        <v>49</v>
      </c>
      <c r="C49" s="21"/>
      <c r="D49" s="22">
        <v>562351691</v>
      </c>
      <c r="E49" s="23"/>
      <c r="F49" s="22"/>
      <c r="G49" s="22"/>
      <c r="H49" s="22"/>
      <c r="I49" s="22"/>
      <c r="J49" s="22"/>
      <c r="K49" s="22"/>
      <c r="L49" s="22"/>
      <c r="M49" s="22"/>
      <c r="N49" s="20">
        <v>45210</v>
      </c>
      <c r="O49" s="20">
        <v>45210</v>
      </c>
    </row>
    <row r="50" spans="1:15" x14ac:dyDescent="0.25">
      <c r="A50" s="12"/>
      <c r="B50" s="21" t="s">
        <v>50</v>
      </c>
      <c r="C50" s="21"/>
      <c r="D50" s="22">
        <v>2039933123</v>
      </c>
      <c r="E50" s="23"/>
      <c r="F50" s="22"/>
      <c r="G50" s="22"/>
      <c r="H50" s="22"/>
      <c r="I50" s="22"/>
      <c r="J50" s="22"/>
      <c r="K50" s="22"/>
      <c r="L50" s="22"/>
      <c r="M50" s="22"/>
      <c r="N50" s="20">
        <v>45275</v>
      </c>
      <c r="O50" s="20">
        <v>45275</v>
      </c>
    </row>
    <row r="51" spans="1:15" x14ac:dyDescent="0.25">
      <c r="A51" s="12"/>
      <c r="B51" s="21" t="s">
        <v>51</v>
      </c>
      <c r="C51" s="21"/>
      <c r="D51" s="22">
        <v>102090889</v>
      </c>
      <c r="E51" s="23"/>
      <c r="F51" s="22"/>
      <c r="G51" s="22"/>
      <c r="H51" s="22"/>
      <c r="I51" s="22"/>
      <c r="J51" s="22"/>
      <c r="K51" s="22"/>
      <c r="L51" s="22"/>
      <c r="M51" s="22"/>
      <c r="N51" s="20">
        <v>45206</v>
      </c>
      <c r="O51" s="20">
        <v>45206</v>
      </c>
    </row>
    <row r="52" spans="1:15" x14ac:dyDescent="0.25">
      <c r="A52" s="12"/>
      <c r="B52" s="21" t="s">
        <v>52</v>
      </c>
      <c r="C52" s="21"/>
      <c r="D52" s="22">
        <v>13167228</v>
      </c>
      <c r="E52" s="23"/>
      <c r="F52" s="22"/>
      <c r="G52" s="22"/>
      <c r="H52" s="22"/>
      <c r="I52" s="22"/>
      <c r="J52" s="22"/>
      <c r="K52" s="22"/>
      <c r="L52" s="22"/>
      <c r="M52" s="22"/>
      <c r="N52" s="20">
        <v>45206</v>
      </c>
      <c r="O52" s="20">
        <v>45206</v>
      </c>
    </row>
    <row r="53" spans="1:15" x14ac:dyDescent="0.25">
      <c r="A53" s="12"/>
      <c r="B53" s="21" t="s">
        <v>53</v>
      </c>
      <c r="C53" s="21"/>
      <c r="D53" s="22">
        <v>1304146360</v>
      </c>
      <c r="E53" s="23"/>
      <c r="F53" s="23"/>
      <c r="G53" s="22"/>
      <c r="H53" s="22"/>
      <c r="I53" s="22"/>
      <c r="J53" s="22"/>
      <c r="K53" s="22"/>
      <c r="L53" s="22"/>
      <c r="M53" s="22"/>
      <c r="N53" s="20">
        <v>45393</v>
      </c>
      <c r="O53" s="20">
        <v>45393</v>
      </c>
    </row>
    <row r="54" spans="1:15" x14ac:dyDescent="0.25">
      <c r="A54" s="12"/>
      <c r="B54" s="21" t="s">
        <v>54</v>
      </c>
      <c r="C54" s="21"/>
      <c r="D54" s="22">
        <v>142796564</v>
      </c>
      <c r="E54" s="23"/>
      <c r="F54" s="22"/>
      <c r="G54" s="22"/>
      <c r="H54" s="22"/>
      <c r="I54" s="22"/>
      <c r="J54" s="22"/>
      <c r="K54" s="22"/>
      <c r="L54" s="22"/>
      <c r="M54" s="22"/>
      <c r="N54" s="20">
        <v>45210</v>
      </c>
      <c r="O54" s="20">
        <v>45210</v>
      </c>
    </row>
    <row r="55" spans="1:15" x14ac:dyDescent="0.25">
      <c r="A55" s="12"/>
      <c r="B55" s="21" t="s">
        <v>55</v>
      </c>
      <c r="C55" s="21"/>
      <c r="D55" s="22">
        <v>2973612012</v>
      </c>
      <c r="E55" s="23"/>
      <c r="F55" s="23"/>
      <c r="G55" s="22"/>
      <c r="H55" s="22"/>
      <c r="I55" s="22"/>
      <c r="J55" s="22"/>
      <c r="K55" s="22"/>
      <c r="L55" s="22"/>
      <c r="M55" s="22"/>
      <c r="N55" s="20">
        <v>45210</v>
      </c>
      <c r="O55" s="20">
        <v>45515</v>
      </c>
    </row>
    <row r="56" spans="1:15" ht="7.5" customHeight="1" x14ac:dyDescent="0.25">
      <c r="A56" s="12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14"/>
      <c r="O56" s="14"/>
    </row>
    <row r="57" spans="1:15" ht="14.4" x14ac:dyDescent="0.3">
      <c r="A57" s="12"/>
      <c r="B57" s="6" t="s">
        <v>56</v>
      </c>
      <c r="C57" s="6" t="s">
        <v>9</v>
      </c>
      <c r="D57" s="7">
        <f>+D58+D61</f>
        <v>24333524194</v>
      </c>
      <c r="E57" s="7"/>
      <c r="F57" s="7"/>
      <c r="G57" s="7"/>
      <c r="H57" s="7"/>
      <c r="I57" s="7"/>
      <c r="J57" s="7"/>
      <c r="K57" s="7"/>
      <c r="L57" s="7"/>
      <c r="M57" s="7"/>
      <c r="N57" s="14"/>
      <c r="O57" s="14"/>
    </row>
    <row r="58" spans="1:15" ht="14.4" x14ac:dyDescent="0.3">
      <c r="A58" s="12"/>
      <c r="B58" s="6" t="s">
        <v>57</v>
      </c>
      <c r="C58" s="6"/>
      <c r="D58" s="7">
        <f>SUM(D59:D60)</f>
        <v>19451351852</v>
      </c>
      <c r="E58" s="7"/>
      <c r="F58" s="7"/>
      <c r="G58" s="7"/>
      <c r="H58" s="7"/>
      <c r="I58" s="7"/>
      <c r="J58" s="7"/>
      <c r="K58" s="7"/>
      <c r="L58" s="7"/>
      <c r="M58" s="7"/>
      <c r="N58" s="14"/>
      <c r="O58" s="14"/>
    </row>
    <row r="59" spans="1:15" ht="14.4" x14ac:dyDescent="0.3">
      <c r="A59" s="12"/>
      <c r="B59" s="30" t="s">
        <v>58</v>
      </c>
      <c r="C59" s="30"/>
      <c r="D59" s="18">
        <v>17500000000</v>
      </c>
      <c r="E59" s="18"/>
      <c r="F59" s="19"/>
      <c r="G59" s="18"/>
      <c r="H59" s="18"/>
      <c r="I59" s="18"/>
      <c r="J59" s="18"/>
      <c r="K59" s="18"/>
      <c r="L59" s="18"/>
      <c r="M59" s="18"/>
      <c r="N59" s="20">
        <v>45401</v>
      </c>
      <c r="O59" s="20">
        <v>45401</v>
      </c>
    </row>
    <row r="60" spans="1:15" x14ac:dyDescent="0.25">
      <c r="A60" s="12"/>
      <c r="B60" s="21" t="s">
        <v>59</v>
      </c>
      <c r="C60" s="21"/>
      <c r="D60" s="22">
        <v>1951351852</v>
      </c>
      <c r="E60" s="23"/>
      <c r="F60" s="23"/>
      <c r="G60" s="22"/>
      <c r="H60" s="22"/>
      <c r="I60" s="22"/>
      <c r="J60" s="22"/>
      <c r="K60" s="22"/>
      <c r="L60" s="22"/>
      <c r="M60" s="22"/>
      <c r="N60" s="20">
        <v>45216</v>
      </c>
      <c r="O60" s="20">
        <v>45525</v>
      </c>
    </row>
    <row r="61" spans="1:15" ht="14.4" x14ac:dyDescent="0.3">
      <c r="A61" s="12"/>
      <c r="B61" s="6" t="s">
        <v>17</v>
      </c>
      <c r="C61" s="6"/>
      <c r="D61" s="7">
        <f>SUM(D62:D63)</f>
        <v>4882172342</v>
      </c>
      <c r="E61" s="7"/>
      <c r="F61" s="7"/>
      <c r="G61" s="7"/>
      <c r="H61" s="7"/>
      <c r="I61" s="7"/>
      <c r="J61" s="7"/>
      <c r="K61" s="7"/>
      <c r="L61" s="7"/>
      <c r="M61" s="7"/>
      <c r="N61" s="14"/>
      <c r="O61" s="14"/>
    </row>
    <row r="62" spans="1:15" x14ac:dyDescent="0.25">
      <c r="A62" s="12"/>
      <c r="B62" s="21" t="s">
        <v>60</v>
      </c>
      <c r="C62" s="21"/>
      <c r="D62" s="22">
        <v>4384200000</v>
      </c>
      <c r="E62" s="23"/>
      <c r="F62" s="23"/>
      <c r="G62" s="22"/>
      <c r="H62" s="22"/>
      <c r="I62" s="22"/>
      <c r="J62" s="22"/>
      <c r="K62" s="22"/>
      <c r="L62" s="22"/>
      <c r="M62" s="22"/>
      <c r="N62" s="31">
        <v>45378</v>
      </c>
      <c r="O62" s="20">
        <v>45378</v>
      </c>
    </row>
    <row r="63" spans="1:15" x14ac:dyDescent="0.25">
      <c r="A63" s="12"/>
      <c r="B63" s="21" t="s">
        <v>61</v>
      </c>
      <c r="C63" s="21"/>
      <c r="D63" s="22">
        <v>497972342</v>
      </c>
      <c r="E63" s="23"/>
      <c r="F63" s="22"/>
      <c r="G63" s="22"/>
      <c r="H63" s="22"/>
      <c r="I63" s="22"/>
      <c r="J63" s="22"/>
      <c r="K63" s="22"/>
      <c r="L63" s="22"/>
      <c r="M63" s="22"/>
      <c r="N63" s="20">
        <v>45216</v>
      </c>
      <c r="O63" s="20">
        <v>45525</v>
      </c>
    </row>
    <row r="64" spans="1:15" ht="12.75" customHeight="1" x14ac:dyDescent="0.25">
      <c r="A64" s="5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20" ht="14.4" x14ac:dyDescent="0.3">
      <c r="A65" s="5"/>
      <c r="B65" s="6" t="s">
        <v>62</v>
      </c>
      <c r="C65" s="6"/>
      <c r="D65" s="7">
        <f>+D67+D81+D84+D87</f>
        <v>289663241230</v>
      </c>
      <c r="E65" s="7"/>
      <c r="F65" s="7"/>
      <c r="G65" s="7"/>
      <c r="H65" s="7"/>
      <c r="I65" s="7"/>
      <c r="J65" s="7"/>
      <c r="K65" s="7"/>
      <c r="L65" s="7"/>
      <c r="M65" s="7"/>
    </row>
    <row r="66" spans="1:20" x14ac:dyDescent="0.25">
      <c r="A66" s="12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20" ht="14.4" x14ac:dyDescent="0.3">
      <c r="A67" s="12"/>
      <c r="B67" s="6" t="s">
        <v>8</v>
      </c>
      <c r="C67" s="6" t="s">
        <v>63</v>
      </c>
      <c r="D67" s="7">
        <f>+D68+D73</f>
        <v>87980040379</v>
      </c>
      <c r="E67" s="7"/>
      <c r="F67" s="7"/>
      <c r="G67" s="7"/>
      <c r="H67" s="7"/>
      <c r="I67" s="7"/>
      <c r="J67" s="7"/>
      <c r="K67" s="7"/>
      <c r="L67" s="7"/>
      <c r="M67" s="7"/>
    </row>
    <row r="68" spans="1:20" ht="14.4" x14ac:dyDescent="0.3">
      <c r="A68" s="12"/>
      <c r="B68" s="6" t="s">
        <v>10</v>
      </c>
      <c r="C68" s="6"/>
      <c r="D68" s="7">
        <f>SUM(D69:D72)</f>
        <v>25298432960</v>
      </c>
      <c r="E68" s="7"/>
      <c r="F68" s="7"/>
      <c r="G68" s="7"/>
      <c r="H68" s="7"/>
      <c r="I68" s="7"/>
      <c r="J68" s="7"/>
      <c r="K68" s="7"/>
      <c r="L68" s="7"/>
      <c r="M68" s="7"/>
    </row>
    <row r="69" spans="1:20" ht="12.75" customHeight="1" x14ac:dyDescent="0.25">
      <c r="A69" s="5"/>
      <c r="B69" s="21" t="s">
        <v>12</v>
      </c>
      <c r="C69" s="21"/>
      <c r="D69" s="22">
        <v>3887080895</v>
      </c>
      <c r="E69" s="23"/>
      <c r="F69" s="23"/>
      <c r="G69" s="23"/>
      <c r="H69" s="23"/>
      <c r="I69" s="23"/>
      <c r="J69" s="23"/>
      <c r="K69" s="22"/>
      <c r="L69" s="22"/>
      <c r="M69" s="22"/>
      <c r="N69" s="32" t="s">
        <v>64</v>
      </c>
      <c r="O69" s="33" t="s">
        <v>65</v>
      </c>
      <c r="T69" s="32"/>
    </row>
    <row r="70" spans="1:20" ht="12.75" customHeight="1" x14ac:dyDescent="0.25">
      <c r="A70" s="5"/>
      <c r="B70" s="17" t="s">
        <v>66</v>
      </c>
      <c r="C70" s="17"/>
      <c r="D70" s="22">
        <v>2743089401</v>
      </c>
      <c r="E70" s="23"/>
      <c r="F70" s="23"/>
      <c r="G70" s="23"/>
      <c r="H70" s="22"/>
      <c r="I70" s="22"/>
      <c r="J70" s="22"/>
      <c r="K70" s="22"/>
      <c r="L70" s="22"/>
      <c r="M70" s="22"/>
      <c r="N70" s="34">
        <v>45573</v>
      </c>
      <c r="O70" s="20">
        <v>45790</v>
      </c>
    </row>
    <row r="71" spans="1:20" ht="12.75" customHeight="1" x14ac:dyDescent="0.25">
      <c r="A71" s="5"/>
      <c r="B71" s="17" t="s">
        <v>16</v>
      </c>
      <c r="C71" s="17"/>
      <c r="D71" s="22">
        <v>16239691244</v>
      </c>
      <c r="E71" s="23"/>
      <c r="F71" s="23"/>
      <c r="G71" s="23"/>
      <c r="H71" s="23"/>
      <c r="I71" s="22"/>
      <c r="J71" s="22"/>
      <c r="K71" s="22"/>
      <c r="L71" s="22"/>
      <c r="M71" s="22"/>
      <c r="N71" s="14">
        <v>45567</v>
      </c>
      <c r="O71" s="20">
        <v>46046</v>
      </c>
    </row>
    <row r="72" spans="1:20" x14ac:dyDescent="0.25">
      <c r="A72" s="12"/>
      <c r="B72" s="21" t="s">
        <v>11</v>
      </c>
      <c r="C72" s="21"/>
      <c r="D72" s="22">
        <v>2428571420</v>
      </c>
      <c r="E72" s="23"/>
      <c r="F72" s="23"/>
      <c r="G72" s="23"/>
      <c r="H72" s="22"/>
      <c r="I72" s="22"/>
      <c r="J72" s="22"/>
      <c r="K72" s="22"/>
      <c r="L72" s="22"/>
      <c r="M72" s="22"/>
      <c r="N72" s="14">
        <v>45573</v>
      </c>
      <c r="O72" s="20">
        <v>45723</v>
      </c>
    </row>
    <row r="73" spans="1:20" ht="12.75" customHeight="1" x14ac:dyDescent="0.3">
      <c r="A73" s="5"/>
      <c r="B73" s="6" t="s">
        <v>17</v>
      </c>
      <c r="C73" s="6"/>
      <c r="D73" s="7">
        <f>SUM(D74:D79)</f>
        <v>62681607419</v>
      </c>
      <c r="E73" s="7"/>
      <c r="F73" s="7"/>
      <c r="G73" s="7"/>
      <c r="H73" s="7"/>
      <c r="I73" s="7"/>
      <c r="J73" s="7"/>
      <c r="K73" s="7"/>
      <c r="L73" s="7"/>
      <c r="M73" s="7"/>
    </row>
    <row r="74" spans="1:20" s="38" customFormat="1" ht="12.75" customHeight="1" x14ac:dyDescent="0.25">
      <c r="A74" s="35"/>
      <c r="B74" s="17" t="s">
        <v>67</v>
      </c>
      <c r="C74" s="17"/>
      <c r="D74" s="36">
        <v>6648670281</v>
      </c>
      <c r="E74" s="37"/>
      <c r="F74" s="37"/>
      <c r="G74" s="37"/>
      <c r="H74" s="36"/>
      <c r="I74" s="36"/>
      <c r="J74" s="36"/>
      <c r="K74" s="36"/>
      <c r="L74" s="36"/>
      <c r="M74" s="36"/>
      <c r="N74" s="20">
        <v>45570</v>
      </c>
      <c r="O74" s="20">
        <v>45996</v>
      </c>
      <c r="R74" s="39"/>
    </row>
    <row r="75" spans="1:20" x14ac:dyDescent="0.25">
      <c r="A75" s="12"/>
      <c r="B75" s="21" t="s">
        <v>12</v>
      </c>
      <c r="C75" s="21"/>
      <c r="D75" s="22">
        <v>1621666405</v>
      </c>
      <c r="E75" s="23"/>
      <c r="F75" s="23"/>
      <c r="G75" s="23"/>
      <c r="H75" s="23"/>
      <c r="I75" s="22"/>
      <c r="J75" s="22"/>
      <c r="K75" s="22"/>
      <c r="L75" s="22"/>
      <c r="M75" s="22"/>
      <c r="N75" s="20">
        <v>45581</v>
      </c>
      <c r="O75" s="20">
        <v>46044</v>
      </c>
    </row>
    <row r="76" spans="1:20" x14ac:dyDescent="0.25">
      <c r="A76" s="12"/>
      <c r="B76" s="21" t="s">
        <v>20</v>
      </c>
      <c r="C76" s="21"/>
      <c r="D76" s="22">
        <v>566463264</v>
      </c>
      <c r="E76" s="23"/>
      <c r="F76" s="23"/>
      <c r="G76" s="23"/>
      <c r="H76" s="22"/>
      <c r="I76" s="22"/>
      <c r="J76" s="22"/>
      <c r="K76" s="22"/>
      <c r="L76" s="22"/>
      <c r="M76" s="22"/>
      <c r="N76" s="25">
        <v>45590</v>
      </c>
      <c r="O76" s="20">
        <v>45772</v>
      </c>
    </row>
    <row r="77" spans="1:20" x14ac:dyDescent="0.25">
      <c r="A77" s="12"/>
      <c r="B77" s="21" t="s">
        <v>68</v>
      </c>
      <c r="C77" s="21"/>
      <c r="D77" s="22">
        <v>46956871436</v>
      </c>
      <c r="E77" s="23"/>
      <c r="F77" s="23"/>
      <c r="G77" s="23"/>
      <c r="H77" s="23"/>
      <c r="I77" s="23"/>
      <c r="J77" s="23"/>
      <c r="K77" s="40"/>
      <c r="L77" s="22"/>
      <c r="M77" s="22"/>
      <c r="N77" s="25">
        <v>45537</v>
      </c>
      <c r="O77" s="20">
        <v>47000</v>
      </c>
    </row>
    <row r="78" spans="1:20" x14ac:dyDescent="0.25">
      <c r="A78" s="12"/>
      <c r="B78" s="21" t="s">
        <v>18</v>
      </c>
      <c r="C78" s="21"/>
      <c r="D78" s="22">
        <v>4933313825</v>
      </c>
      <c r="E78" s="23"/>
      <c r="F78" s="23"/>
      <c r="G78" s="23"/>
      <c r="H78" s="23"/>
      <c r="I78" s="40"/>
      <c r="J78" s="40"/>
      <c r="K78" s="22"/>
      <c r="L78" s="22"/>
      <c r="M78" s="22"/>
      <c r="N78" s="20">
        <v>45568</v>
      </c>
      <c r="O78" s="20">
        <v>46198</v>
      </c>
    </row>
    <row r="79" spans="1:20" x14ac:dyDescent="0.25">
      <c r="A79" s="12"/>
      <c r="B79" s="21" t="s">
        <v>21</v>
      </c>
      <c r="C79" s="21"/>
      <c r="D79" s="22">
        <v>1954622208</v>
      </c>
      <c r="E79" s="23"/>
      <c r="F79" s="23"/>
      <c r="G79" s="23"/>
      <c r="H79" s="40"/>
      <c r="I79" s="22"/>
      <c r="J79" s="22"/>
      <c r="K79" s="22"/>
      <c r="L79" s="22"/>
      <c r="M79" s="22"/>
      <c r="N79" s="25">
        <v>45591</v>
      </c>
      <c r="O79" s="25">
        <v>45926</v>
      </c>
    </row>
    <row r="80" spans="1:20" x14ac:dyDescent="0.25">
      <c r="A80" s="12"/>
      <c r="D80" s="26"/>
      <c r="E80" s="26"/>
      <c r="F80" s="26"/>
      <c r="G80" s="26"/>
      <c r="H80" s="26"/>
      <c r="I80" s="26"/>
      <c r="J80" s="26"/>
      <c r="K80" s="26"/>
      <c r="L80" s="26"/>
      <c r="M80" s="26"/>
    </row>
    <row r="81" spans="1:15" ht="14.4" x14ac:dyDescent="0.3">
      <c r="A81" s="12"/>
      <c r="B81" s="6" t="s">
        <v>24</v>
      </c>
      <c r="C81" s="6" t="s">
        <v>69</v>
      </c>
      <c r="D81" s="7">
        <f>+D82</f>
        <v>3916500851</v>
      </c>
      <c r="E81" s="7"/>
      <c r="F81" s="7"/>
      <c r="G81" s="7"/>
      <c r="H81" s="7"/>
      <c r="I81" s="7"/>
      <c r="J81" s="7"/>
      <c r="K81" s="7"/>
      <c r="L81" s="7"/>
      <c r="M81" s="7"/>
    </row>
    <row r="82" spans="1:15" x14ac:dyDescent="0.25">
      <c r="A82" s="5"/>
      <c r="B82" s="21" t="s">
        <v>30</v>
      </c>
      <c r="C82" s="21"/>
      <c r="D82" s="22">
        <v>3916500851</v>
      </c>
      <c r="E82" s="23"/>
      <c r="F82" s="23"/>
      <c r="G82" s="23"/>
      <c r="H82" s="23"/>
      <c r="I82" s="22"/>
      <c r="J82" s="22"/>
      <c r="K82" s="22"/>
      <c r="L82" s="22"/>
      <c r="M82" s="22"/>
      <c r="N82" s="20">
        <v>45566</v>
      </c>
      <c r="O82" s="25">
        <v>46296</v>
      </c>
    </row>
    <row r="83" spans="1:15" x14ac:dyDescent="0.25">
      <c r="A83" s="5"/>
      <c r="D83" s="26"/>
      <c r="E83" s="26"/>
      <c r="F83" s="26"/>
      <c r="G83" s="26"/>
      <c r="H83" s="26"/>
      <c r="I83" s="26"/>
      <c r="J83" s="26"/>
      <c r="K83" s="26"/>
      <c r="L83" s="26"/>
      <c r="M83" s="26"/>
    </row>
    <row r="84" spans="1:15" ht="14.4" x14ac:dyDescent="0.3">
      <c r="A84" s="12"/>
      <c r="B84" s="6" t="s">
        <v>70</v>
      </c>
      <c r="C84" s="6"/>
      <c r="D84" s="7">
        <f>+D85</f>
        <v>5500000</v>
      </c>
      <c r="E84" s="7"/>
      <c r="F84" s="7"/>
      <c r="G84" s="7"/>
      <c r="H84" s="7"/>
      <c r="I84" s="7"/>
      <c r="J84" s="7"/>
      <c r="K84" s="7"/>
      <c r="L84" s="7"/>
      <c r="M84" s="7"/>
    </row>
    <row r="85" spans="1:15" x14ac:dyDescent="0.25">
      <c r="A85" s="12"/>
      <c r="B85" s="21" t="s">
        <v>71</v>
      </c>
      <c r="C85" s="21"/>
      <c r="D85" s="22">
        <v>5500000</v>
      </c>
      <c r="E85" s="23"/>
      <c r="F85" s="23"/>
      <c r="G85" s="22"/>
      <c r="H85" s="22"/>
      <c r="I85" s="22"/>
      <c r="J85" s="22"/>
      <c r="K85" s="22"/>
      <c r="L85" s="22"/>
      <c r="M85" s="22"/>
      <c r="N85" s="25">
        <v>45201</v>
      </c>
      <c r="O85" s="20">
        <v>45657</v>
      </c>
    </row>
    <row r="86" spans="1:15" x14ac:dyDescent="0.25">
      <c r="A86" s="5"/>
      <c r="D86" s="26"/>
      <c r="E86" s="26"/>
      <c r="F86" s="26"/>
      <c r="G86" s="26"/>
      <c r="H86" s="26"/>
      <c r="I86" s="26"/>
      <c r="J86" s="26"/>
      <c r="K86" s="26"/>
      <c r="L86" s="26"/>
      <c r="M86" s="26"/>
    </row>
    <row r="87" spans="1:15" ht="14.4" x14ac:dyDescent="0.3">
      <c r="A87" s="12"/>
      <c r="B87" s="6" t="s">
        <v>56</v>
      </c>
      <c r="C87" s="6" t="s">
        <v>63</v>
      </c>
      <c r="D87" s="7">
        <f>+D88+D90</f>
        <v>197761200000</v>
      </c>
      <c r="E87" s="7"/>
      <c r="F87" s="7"/>
      <c r="G87" s="7"/>
      <c r="H87" s="7"/>
      <c r="I87" s="7"/>
      <c r="J87" s="7"/>
      <c r="K87" s="7"/>
      <c r="L87" s="7"/>
      <c r="M87" s="7"/>
      <c r="N87" s="14"/>
    </row>
    <row r="88" spans="1:15" ht="14.4" x14ac:dyDescent="0.3">
      <c r="A88" s="12"/>
      <c r="B88" s="6" t="s">
        <v>57</v>
      </c>
      <c r="C88" s="6"/>
      <c r="D88" s="7">
        <f>SUM(D89:D89)</f>
        <v>113000000000</v>
      </c>
      <c r="E88" s="7"/>
      <c r="F88" s="7"/>
      <c r="G88" s="7"/>
      <c r="H88" s="7"/>
      <c r="I88" s="7"/>
      <c r="J88" s="7"/>
      <c r="K88" s="7"/>
      <c r="L88" s="7"/>
      <c r="M88" s="7"/>
    </row>
    <row r="89" spans="1:15" ht="14.4" x14ac:dyDescent="0.3">
      <c r="A89" s="5"/>
      <c r="B89" s="21" t="s">
        <v>58</v>
      </c>
      <c r="C89" s="21"/>
      <c r="D89" s="22">
        <v>113000000000</v>
      </c>
      <c r="E89" s="23"/>
      <c r="F89" s="23"/>
      <c r="G89" s="23"/>
      <c r="H89" s="23"/>
      <c r="I89" s="23"/>
      <c r="J89" s="23"/>
      <c r="K89" s="23"/>
      <c r="L89" s="23"/>
      <c r="M89" s="23"/>
      <c r="N89" s="41">
        <v>45768</v>
      </c>
      <c r="O89" s="20">
        <v>48072</v>
      </c>
    </row>
    <row r="90" spans="1:15" ht="14.4" x14ac:dyDescent="0.3">
      <c r="A90" s="12"/>
      <c r="B90" s="6" t="s">
        <v>17</v>
      </c>
      <c r="C90" s="6"/>
      <c r="D90" s="7">
        <f>SUM(D91:D91)</f>
        <v>84761200000</v>
      </c>
      <c r="E90" s="7"/>
      <c r="F90" s="7"/>
      <c r="G90" s="7"/>
      <c r="H90" s="7"/>
      <c r="I90" s="7"/>
      <c r="J90" s="7"/>
      <c r="K90" s="7"/>
      <c r="L90" s="7"/>
      <c r="M90" s="7"/>
      <c r="O90" s="14"/>
    </row>
    <row r="91" spans="1:15" ht="13.5" customHeight="1" x14ac:dyDescent="0.25">
      <c r="A91" s="42"/>
      <c r="B91" s="21" t="s">
        <v>60</v>
      </c>
      <c r="C91" s="21"/>
      <c r="D91" s="22">
        <v>84761200000</v>
      </c>
      <c r="E91" s="23"/>
      <c r="F91" s="23"/>
      <c r="G91" s="23"/>
      <c r="H91" s="23"/>
      <c r="I91" s="23"/>
      <c r="J91" s="23"/>
      <c r="K91" s="23"/>
      <c r="L91" s="23"/>
      <c r="M91" s="23"/>
      <c r="N91" s="20">
        <v>46133</v>
      </c>
      <c r="O91" s="20">
        <v>48081</v>
      </c>
    </row>
    <row r="92" spans="1:15" ht="12.75" customHeight="1" x14ac:dyDescent="0.25"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14"/>
      <c r="O92" s="14"/>
    </row>
    <row r="93" spans="1:15" ht="12.75" customHeight="1" x14ac:dyDescent="0.25">
      <c r="D93" s="26"/>
      <c r="E93" s="26"/>
      <c r="F93" s="26"/>
      <c r="G93" s="26"/>
      <c r="H93" s="26"/>
      <c r="I93" s="26"/>
      <c r="J93" s="26"/>
      <c r="K93" s="26"/>
      <c r="L93" s="26"/>
      <c r="M93" s="26"/>
    </row>
    <row r="94" spans="1:15" ht="14.4" x14ac:dyDescent="0.3">
      <c r="B94" s="43"/>
      <c r="C94" s="44" t="s">
        <v>72</v>
      </c>
      <c r="D94" s="45">
        <f>D8</f>
        <v>53519854611</v>
      </c>
      <c r="E94" s="26"/>
      <c r="F94" s="26"/>
      <c r="G94" s="26"/>
      <c r="H94" s="26"/>
      <c r="I94" s="26"/>
      <c r="J94" s="26"/>
      <c r="K94" s="26"/>
      <c r="L94" s="26"/>
      <c r="M94" s="26"/>
    </row>
    <row r="95" spans="1:15" ht="15" thickBot="1" x14ac:dyDescent="0.35">
      <c r="B95" s="43"/>
      <c r="D95" s="46">
        <f>D57</f>
        <v>24333524194</v>
      </c>
    </row>
    <row r="96" spans="1:15" ht="15" thickBot="1" x14ac:dyDescent="0.35">
      <c r="B96" s="43"/>
      <c r="D96" s="47">
        <f>SUM(D94:D95)</f>
        <v>77853378805</v>
      </c>
    </row>
    <row r="97" spans="2:4" ht="14.4" x14ac:dyDescent="0.3">
      <c r="B97" s="43"/>
      <c r="D97" s="27"/>
    </row>
    <row r="98" spans="2:4" x14ac:dyDescent="0.25">
      <c r="C98" s="48" t="s">
        <v>25</v>
      </c>
      <c r="D98" s="49">
        <f>D24</f>
        <v>20998894401</v>
      </c>
    </row>
    <row r="99" spans="2:4" x14ac:dyDescent="0.25">
      <c r="D99" s="50">
        <f>D35</f>
        <v>88333666920</v>
      </c>
    </row>
    <row r="100" spans="2:4" x14ac:dyDescent="0.25">
      <c r="D100" s="49">
        <f>D43</f>
        <v>15563365792</v>
      </c>
    </row>
    <row r="101" spans="2:4" ht="13.8" thickBot="1" x14ac:dyDescent="0.3">
      <c r="D101" s="51">
        <v>0</v>
      </c>
    </row>
    <row r="102" spans="2:4" ht="13.8" thickBot="1" x14ac:dyDescent="0.3">
      <c r="D102" s="52">
        <f>SUM(D98:D101)</f>
        <v>124895927113</v>
      </c>
    </row>
    <row r="103" spans="2:4" ht="13.8" thickBot="1" x14ac:dyDescent="0.3">
      <c r="D103" s="27"/>
    </row>
    <row r="104" spans="2:4" ht="13.8" thickBot="1" x14ac:dyDescent="0.3">
      <c r="C104" s="48" t="s">
        <v>69</v>
      </c>
      <c r="D104" s="53">
        <f>D81</f>
        <v>3916500851</v>
      </c>
    </row>
    <row r="105" spans="2:4" x14ac:dyDescent="0.25">
      <c r="D105" s="27"/>
    </row>
    <row r="106" spans="2:4" x14ac:dyDescent="0.25">
      <c r="C106" s="44" t="s">
        <v>63</v>
      </c>
      <c r="D106" s="45">
        <f>D67</f>
        <v>87980040379</v>
      </c>
    </row>
    <row r="107" spans="2:4" ht="13.8" thickBot="1" x14ac:dyDescent="0.3">
      <c r="D107" s="46">
        <f>D87</f>
        <v>197761200000</v>
      </c>
    </row>
    <row r="108" spans="2:4" ht="13.8" thickBot="1" x14ac:dyDescent="0.3">
      <c r="D108" s="54">
        <f>SUM(D106:D107)</f>
        <v>285741240379</v>
      </c>
    </row>
  </sheetData>
  <mergeCells count="3">
    <mergeCell ref="N1:O1"/>
    <mergeCell ref="B2:P2"/>
    <mergeCell ref="N4:O4"/>
  </mergeCells>
  <pageMargins left="0.39370078740157483" right="0.27559055118110237" top="1.1811023622047245" bottom="0.62992125984251968" header="0.35433070866141736" footer="0.51181102362204722"/>
  <pageSetup paperSize="9" scale="75" firstPageNumber="0" fitToHeight="0" orientation="portrait" r:id="rId1"/>
  <rowBreaks count="1" manualBreakCount="1">
    <brk id="64" max="1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blKHenhziWrfmEYf3fkfDJWwoBgzv4Tg4LYS4/sudR4=</DigestValue>
    </Reference>
    <Reference Type="http://www.w3.org/2000/09/xmldsig#Object" URI="#idOfficeObject">
      <DigestMethod Algorithm="http://www.w3.org/2001/04/xmlenc#sha256"/>
      <DigestValue>s7QDtX8WCNo9moFM7r/rQ+vGSQuWus8PcXyndvct8O8=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W+Me4KS10dERkugTVDs04+PSGKWbA65pKB17lLfxkz0=</DigestValue>
    </Reference>
  </SignedInfo>
  <SignatureValue>ZRdOlr5mTZLP7zqsdU36+/dqvN3JkfVA80eXVUfhkzPpg9qUPOXlrLabjDEUcxDi7Hhv4AjRsdZ+
M7gv6UCZ9LSorla7hog/lhOaA/crMhLSUwv4RMf44+P2KjAExtlUAp/104CNJlGp6bwlG2IVqK/W
hCFiqTcUiqSaRPibFooDVJZIYfu69b/S5eWQsVLDuuOr3Ga8sYf5jXzMUfb7zj38Tc3Mw1muZIl5
YGWj7lJxmida/AibYy9ELDzfDhiRO8LsvFKq/YjFUmAgqlZlAuJ8UcQmoN09D/sMzYlB3BpOtKSC
6WsqdY1136lK+qD3VpV0fAZRaL2DdUTaaa/FJg==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065gN5Hcf3f1swqBLm5V81431Qcp51gDm53FTswH44c=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Cx2q4Ukoj1Lwqeqk3vKCN2vIT1uOCCNvqCuBssCuQO0=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GrnFY6oes3gxN5xvkzjCO0xAHbgemcD7tJGOvAUdm5s=</DigestValue>
      </Reference>
      <Reference URI="/xl/sharedStrings.xml?ContentType=application/vnd.openxmlformats-officedocument.spreadsheetml.sharedStrings+xml">
        <DigestMethod Algorithm="http://www.w3.org/2001/04/xmlenc#sha256"/>
        <DigestValue>dqkOSmbS2iaCC4eyrBmd9+Yi0hnh8NpsutvuCjhWY7Y=</DigestValue>
      </Reference>
      <Reference URI="/xl/styles.xml?ContentType=application/vnd.openxmlformats-officedocument.spreadsheetml.styles+xml">
        <DigestMethod Algorithm="http://www.w3.org/2001/04/xmlenc#sha256"/>
        <DigestValue>EIIuCCZfgYYaH3DcBXPbPsG3xTGWdTPV2c0uujEvWSo=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VnIR8JEXdUcTPIuz4yfnFKvfOX+8QueOroLkhnExJK8=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s8yIExVbi7fq0fKuTT3LVB8S20KxhEmI7md8wTvTUvE=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2023-11-15T14:07:50Z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2023-11-15T14:07:50Z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SETIEMBRE 2023</vt:lpstr>
      <vt:lpstr>'SETIEMBRE 2023'!Área_de_impresión</vt:lpstr>
      <vt:lpstr>'SETIEMBRE 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2023-10-26T17:32:44Z</dcterms:created>
  <dcterms:modified xsi:type="dcterms:W3CDTF">2023-11-15T11:21:40Z</dcterms:modified>
</cp:coreProperties>
</file>